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F33" i="1"/>
  <c r="E33"/>
  <c r="D33"/>
  <c r="E28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<sst xmlns="http://schemas.openxmlformats.org/spreadsheetml/2006/main" count="74" uniqueCount="74">
  <si>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</si>
  <si>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</si>
  <si>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</si>
  <si>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</si>
  <si>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</si>
  <si>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</si>
  <si>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</si>
  <si>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</si>
  <si>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</si>
  <si>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</si>
  <si>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</si>
  <si>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</si>
  <si>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</si>
  <si>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</si>
  <si>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</si>
  <si>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</si>
  <si>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</si>
  <si>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</si>
  <si>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</si>
  <si>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</si>
  <si>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</si>
  <si>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</si>
  <si>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</si>
  <si>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</si>
  <si>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</si>
  <si>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</si>
  <si>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</si>
  <si>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</si>
  <si>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</si>
  <si>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</si>
  <si>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</si>
  <si>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</si>
  <si>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</si>
  <si>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</si>
  <si>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</si>
  <si>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</si>
  <si>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</si>
  <si>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</si>
  <si>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</si>
  <si>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</si>
  <si>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</si>
  <si>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</si>
  <si>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</si>
  <si>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</si>
  <si>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</si>
  <si>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</si>
  <si>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</si>
  <si>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</si>
  <si>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</si>
  <si>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</si>
  <si>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</si>
  <si>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</si>
  <si>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</si>
  <si>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</si>
  <si>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</si>
  <si>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</si>
  <si>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</si>
  <si>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</si>
  <si>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</si>
  <si>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</si>
  <si>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</si>
  <si>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</si>
  <si>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</si>
  <si>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</si>
  <si>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Приложение 4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</si>
  <si>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</si>
  <si>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</si>
  <si>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Перечень муниципальных программ Шалинского городского округа, подлежащих реализации              в 2023 году и плановом периоде 2024 и 2025 годов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</si>
  <si>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</si>
  <si>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</si>
  <si>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</si>
  <si>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</si>
  <si>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«Приложение 4
к решению Думы  Шалинского
городского округа от 22.12.2022   № 150»</t>
  </si>
  <si>
    <t xml:space="preserve">                                                                                                         от 27.01.2023 года № 161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</si>
</sst>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1" fillId="0" borderId="0" xfId="0" applyFont="1" applyAlignment="1">
      <alignment horizontal="right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workbookViewId="0">
      <selection activeCell="F4" sqref="F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9.140625" customWidth="1"/>
  </cols>
  <sheetData>
    <row r="1" spans="1:18">
      <c r="F1" s="1" t="s">
        <v>64</v>
      </c>
      <c r="R1" s="1" t="s">
        <v>2</v>
      </c>
    </row>
    <row r="2" spans="1:18">
      <c r="F2" s="1" t="s">
        <v>0</v>
      </c>
    </row>
    <row r="3" spans="1:18">
      <c r="E3" s="1" t="s">
        <v>1</v>
      </c>
      <c r="F3" s="1" t="s">
        <v>73</v>
      </c>
    </row>
    <row r="4" spans="1:18" ht="66" customHeight="1">
      <c r="F4" s="22" t="s">
        <v>72</v>
      </c>
    </row>
    <row r="5" spans="1:18" ht="48.75" customHeight="1">
      <c r="A5" s="23" t="s">
        <v>67</v>
      </c>
      <c r="B5" s="23"/>
      <c r="C5" s="23"/>
      <c r="D5" s="23"/>
      <c r="E5" s="23"/>
      <c r="F5" s="23"/>
    </row>
    <row r="6" spans="1:18" ht="57.75" customHeight="1">
      <c r="A6" s="27" t="s">
        <v>3</v>
      </c>
      <c r="B6" s="27" t="s">
        <v>4</v>
      </c>
      <c r="C6" s="27" t="s">
        <v>5</v>
      </c>
      <c r="D6" s="24" t="s">
        <v>6</v>
      </c>
      <c r="E6" s="25"/>
      <c r="F6" s="26"/>
    </row>
    <row r="7" spans="1:18" s="4" customFormat="1" ht="18" customHeight="1">
      <c r="A7" s="28"/>
      <c r="B7" s="29"/>
      <c r="C7" s="29"/>
      <c r="D7" s="15" t="s">
        <v>68</v>
      </c>
      <c r="E7" s="15" t="s">
        <v>69</v>
      </c>
      <c r="F7" s="15" t="s">
        <v>70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61</v>
      </c>
      <c r="C9" s="16" t="s">
        <v>43</v>
      </c>
      <c r="D9" s="20">
        <f t="shared" ref="D9:E9" si="0">SUM(D10:D25)</f>
        <v>273416101.58000004</v>
      </c>
      <c r="E9" s="20">
        <f t="shared" si="0"/>
        <v>384161945.49000001</v>
      </c>
      <c r="F9" s="20">
        <f>SUM(F10:F25)</f>
        <v>551720288.75</v>
      </c>
    </row>
    <row r="10" spans="1:18" ht="71.25">
      <c r="A10" s="9">
        <v>2</v>
      </c>
      <c r="B10" s="2" t="s">
        <v>7</v>
      </c>
      <c r="C10" s="16" t="s">
        <v>44</v>
      </c>
      <c r="D10" s="20">
        <v>3342400</v>
      </c>
      <c r="E10" s="20">
        <v>2101200</v>
      </c>
      <c r="F10" s="20">
        <v>2101200</v>
      </c>
    </row>
    <row r="11" spans="1:18" ht="65.25" customHeight="1">
      <c r="A11" s="9">
        <v>3</v>
      </c>
      <c r="B11" s="2" t="s">
        <v>8</v>
      </c>
      <c r="C11" s="17" t="s">
        <v>45</v>
      </c>
      <c r="D11" s="20">
        <v>11081700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41</v>
      </c>
      <c r="C12" s="18" t="s">
        <v>42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9</v>
      </c>
      <c r="C13" s="19" t="s">
        <v>46</v>
      </c>
      <c r="D13" s="20">
        <v>58180373.399999999</v>
      </c>
      <c r="E13" s="20">
        <v>32297709.18</v>
      </c>
      <c r="F13" s="20">
        <v>87893751.900000006</v>
      </c>
    </row>
    <row r="14" spans="1:18" ht="48.75" customHeight="1">
      <c r="A14" s="9">
        <v>6</v>
      </c>
      <c r="B14" s="2" t="s">
        <v>10</v>
      </c>
      <c r="C14" s="16" t="s">
        <v>47</v>
      </c>
      <c r="D14" s="20">
        <v>1922200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11</v>
      </c>
      <c r="C15" s="16" t="s">
        <v>48</v>
      </c>
      <c r="D15" s="20">
        <v>32198800</v>
      </c>
      <c r="E15" s="20">
        <v>204793560.53</v>
      </c>
      <c r="F15" s="20">
        <v>313897500</v>
      </c>
    </row>
    <row r="16" spans="1:18" ht="71.25">
      <c r="A16" s="9">
        <v>8</v>
      </c>
      <c r="B16" s="2" t="s">
        <v>12</v>
      </c>
      <c r="C16" s="16" t="s">
        <v>49</v>
      </c>
      <c r="D16" s="20">
        <v>93611675.780000001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13</v>
      </c>
      <c r="C17" s="10" t="s">
        <v>31</v>
      </c>
      <c r="D17" s="20">
        <v>1974300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14</v>
      </c>
      <c r="C18" s="10" t="s">
        <v>32</v>
      </c>
      <c r="D18" s="20">
        <v>837000</v>
      </c>
      <c r="E18" s="20">
        <v>837000</v>
      </c>
      <c r="F18" s="20">
        <v>837000</v>
      </c>
    </row>
    <row r="19" spans="1:6" ht="85.5">
      <c r="A19" s="9">
        <v>11</v>
      </c>
      <c r="B19" s="2" t="s">
        <v>15</v>
      </c>
      <c r="C19" s="10" t="s">
        <v>33</v>
      </c>
      <c r="D19" s="20">
        <v>49100452.399999999</v>
      </c>
      <c r="E19" s="20">
        <v>12000000</v>
      </c>
      <c r="F19" s="20">
        <v>11588861.07</v>
      </c>
    </row>
    <row r="20" spans="1:6" ht="57">
      <c r="A20" s="9">
        <v>12</v>
      </c>
      <c r="B20" s="2" t="s">
        <v>16</v>
      </c>
      <c r="C20" s="10" t="s">
        <v>34</v>
      </c>
      <c r="D20" s="20">
        <v>432000</v>
      </c>
      <c r="E20" s="20">
        <v>445000</v>
      </c>
      <c r="F20" s="20">
        <v>459000</v>
      </c>
    </row>
    <row r="21" spans="1:6" ht="99.75">
      <c r="A21" s="2">
        <v>13</v>
      </c>
      <c r="B21" s="2" t="s">
        <v>17</v>
      </c>
      <c r="C21" s="10" t="s">
        <v>35</v>
      </c>
      <c r="D21" s="20">
        <v>1072200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18</v>
      </c>
      <c r="C22" s="10" t="s">
        <v>36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19</v>
      </c>
      <c r="C23" s="10" t="s">
        <v>37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20</v>
      </c>
      <c r="C24" s="10" t="s">
        <v>38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21</v>
      </c>
      <c r="C25" s="10" t="s">
        <v>39</v>
      </c>
      <c r="D25" s="20">
        <v>15000</v>
      </c>
      <c r="E25" s="20">
        <v>15000</v>
      </c>
      <c r="F25" s="20">
        <v>15000</v>
      </c>
    </row>
    <row r="26" spans="1:6" ht="85.5">
      <c r="A26" s="9">
        <v>18</v>
      </c>
      <c r="B26" s="2" t="s">
        <v>62</v>
      </c>
      <c r="C26" s="16" t="s">
        <v>50</v>
      </c>
      <c r="D26" s="20">
        <v>150000</v>
      </c>
      <c r="E26" s="20">
        <v>165000</v>
      </c>
      <c r="F26" s="20">
        <v>180000</v>
      </c>
    </row>
    <row r="27" spans="1:6" ht="85.5">
      <c r="A27" s="2">
        <v>19</v>
      </c>
      <c r="B27" s="14" t="s">
        <v>65</v>
      </c>
      <c r="C27" s="16" t="s">
        <v>63</v>
      </c>
      <c r="D27" s="20">
        <v>0</v>
      </c>
      <c r="E27" s="20">
        <v>200000</v>
      </c>
      <c r="F27" s="20">
        <v>200000</v>
      </c>
    </row>
    <row r="28" spans="1:6" ht="57">
      <c r="A28" s="9">
        <v>20</v>
      </c>
      <c r="B28" s="3" t="s">
        <v>22</v>
      </c>
      <c r="C28" s="16" t="s">
        <v>51</v>
      </c>
      <c r="D28" s="20">
        <f t="shared" ref="D28:E28" si="1">SUM(D29:D31)</f>
        <v>77330300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23</v>
      </c>
      <c r="C29" s="16" t="s">
        <v>52</v>
      </c>
      <c r="D29" s="20">
        <v>64314000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24</v>
      </c>
      <c r="C30" s="16" t="s">
        <v>53</v>
      </c>
      <c r="D30" s="20">
        <v>12596300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25</v>
      </c>
      <c r="C31" s="16" t="s">
        <v>54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26</v>
      </c>
      <c r="C32" s="16" t="s">
        <v>55</v>
      </c>
      <c r="D32" s="20">
        <v>95000</v>
      </c>
      <c r="E32" s="20">
        <v>95000</v>
      </c>
      <c r="F32" s="20" t="s">
        <v>66</v>
      </c>
    </row>
    <row r="33" spans="1:6" ht="61.5" customHeight="1">
      <c r="A33" s="2">
        <v>25</v>
      </c>
      <c r="B33" s="2" t="s">
        <v>30</v>
      </c>
      <c r="C33" s="16" t="s">
        <v>56</v>
      </c>
      <c r="D33" s="20">
        <f>D34+D35+D36+D37</f>
        <v>573474600</v>
      </c>
      <c r="E33" s="20">
        <f>E34+E35+E36+E37</f>
        <v>577785023</v>
      </c>
      <c r="F33" s="20">
        <f>F34+F35+F36+F37</f>
        <v>592879466</v>
      </c>
    </row>
    <row r="34" spans="1:6" ht="62.25" customHeight="1">
      <c r="A34" s="9">
        <v>26</v>
      </c>
      <c r="B34" s="2" t="s">
        <v>27</v>
      </c>
      <c r="C34" s="16" t="s">
        <v>57</v>
      </c>
      <c r="D34" s="20">
        <v>169378315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28</v>
      </c>
      <c r="C35" s="16" t="s">
        <v>58</v>
      </c>
      <c r="D35" s="20">
        <v>358335817</v>
      </c>
      <c r="E35" s="20">
        <v>357729974</v>
      </c>
      <c r="F35" s="20">
        <v>367309380</v>
      </c>
    </row>
    <row r="36" spans="1:6" ht="85.5">
      <c r="A36" s="2">
        <v>28</v>
      </c>
      <c r="B36" s="2" t="s">
        <v>29</v>
      </c>
      <c r="C36" s="16" t="s">
        <v>59</v>
      </c>
      <c r="D36" s="20">
        <v>30207545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71</v>
      </c>
      <c r="C37" s="16" t="s">
        <v>60</v>
      </c>
      <c r="D37" s="20">
        <v>15552923</v>
      </c>
      <c r="E37" s="20">
        <v>16053634</v>
      </c>
      <c r="F37" s="20">
        <v>15574380</v>
      </c>
    </row>
    <row r="38" spans="1:6">
      <c r="A38" s="9">
        <v>30</v>
      </c>
      <c r="B38" s="2" t="s">
        <v>40</v>
      </c>
      <c r="C38" s="10"/>
      <c r="D38" s="12">
        <f t="shared" ref="D38:E38" si="2">SUM(D9,D32,D33,D26,D27,D28)</f>
        <v>924466001.58000004</v>
      </c>
      <c r="E38" s="12">
        <f t="shared" si="2"/>
        <v>1033265968.49</v>
      </c>
      <c r="F38" s="12">
        <f>SUM(F9,F32,F33,F26,F27,F28)</f>
        <v>1215838754.75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1.1811023622047245" right="0.19685039370078741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2023-01-30T11:10:29Z</dcterms:modified>
</cp:coreProperties>
</file>